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октябрь 2\"/>
    </mc:Choice>
  </mc:AlternateContent>
  <bookViews>
    <workbookView xWindow="120" yWindow="60" windowWidth="15270" windowHeight="8100" activeTab="1"/>
  </bookViews>
  <sheets>
    <sheet name="2023 год" sheetId="8" r:id="rId1"/>
    <sheet name="2024 год" sheetId="9" r:id="rId2"/>
  </sheets>
  <definedNames>
    <definedName name="_xlnm.Print_Area" localSheetId="0">'2023 год'!$A$1:$H$9</definedName>
  </definedNames>
  <calcPr calcId="152511"/>
</workbook>
</file>

<file path=xl/calcChain.xml><?xml version="1.0" encoding="utf-8"?>
<calcChain xmlns="http://schemas.openxmlformats.org/spreadsheetml/2006/main">
  <c r="D9" i="8" l="1"/>
  <c r="E9" i="8"/>
  <c r="H9" i="8"/>
  <c r="D7" i="8"/>
  <c r="E7" i="8"/>
  <c r="F7" i="8"/>
  <c r="F9" i="8" s="1"/>
  <c r="G7" i="8"/>
  <c r="G9" i="8" s="1"/>
  <c r="H7" i="8"/>
  <c r="E7" i="9" l="1"/>
  <c r="F7" i="9"/>
  <c r="G7" i="9"/>
  <c r="H7" i="9"/>
  <c r="I7" i="9"/>
  <c r="D7" i="9"/>
  <c r="C8" i="9" l="1"/>
  <c r="C9" i="9" l="1"/>
  <c r="C7" i="8" l="1"/>
  <c r="C8" i="8" l="1"/>
  <c r="C7" i="9" l="1"/>
  <c r="E10" i="9"/>
  <c r="G10" i="9"/>
  <c r="H10" i="9"/>
  <c r="I10" i="9"/>
  <c r="D10" i="9"/>
  <c r="F10" i="9" l="1"/>
  <c r="C9" i="8" l="1"/>
  <c r="C10" i="9" l="1"/>
</calcChain>
</file>

<file path=xl/sharedStrings.xml><?xml version="1.0" encoding="utf-8"?>
<sst xmlns="http://schemas.openxmlformats.org/spreadsheetml/2006/main" count="35" uniqueCount="25">
  <si>
    <t>Наименование  расходов</t>
  </si>
  <si>
    <t>Администрация  Верхнесалдинского  городского  округа</t>
  </si>
  <si>
    <t xml:space="preserve">Сумма -  всего       </t>
  </si>
  <si>
    <t>в  том  числе  за  счет</t>
  </si>
  <si>
    <t xml:space="preserve"> за счет остатка на счете</t>
  </si>
  <si>
    <t>Код подраздела</t>
  </si>
  <si>
    <t>Перераспределение по ГРБС (по ообращениям)</t>
  </si>
  <si>
    <t>0503</t>
  </si>
  <si>
    <t>Итого</t>
  </si>
  <si>
    <t>Уточнение кода бюджетной классификации</t>
  </si>
  <si>
    <t>за счет межбюджетных трансфертов</t>
  </si>
  <si>
    <t xml:space="preserve">Внесение изменений в расходную часть бюджета </t>
  </si>
  <si>
    <t>тыс.руб.</t>
  </si>
  <si>
    <t xml:space="preserve">увеличение  доходной части </t>
  </si>
  <si>
    <t>перераспределение по ГРБС (по ообращениям)</t>
  </si>
  <si>
    <t>уточнение кода бюджетной классификации</t>
  </si>
  <si>
    <t xml:space="preserve"> Верхнесалдинского  городского  округа на 2023 г.</t>
  </si>
  <si>
    <t>Администрации Верхнесалдинского городского округа</t>
  </si>
  <si>
    <t xml:space="preserve"> за счет иных поступлений в бюджет </t>
  </si>
  <si>
    <t>0409</t>
  </si>
  <si>
    <t>Увеличение (уменьшение) расходной части бюджета (по расчетам)</t>
  </si>
  <si>
    <t xml:space="preserve"> Верхнесалдинского  городского  округа на 2024 г.</t>
  </si>
  <si>
    <t>Ремонт   автомобильных дорог  общего пользования местного значения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</si>
  <si>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</si>
  <si>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увеличение  расходной части  за счет остатка на счете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</si>
</sst>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.5"/>
      <name val="Times New Roman"/>
      <family val="1"/>
      <charset val="204"/>
    </font>
    <font>
      <sz val="12.5"/>
      <name val="Arial"/>
      <family val="2"/>
      <charset val="204"/>
    </font>
    <font>
      <sz val="12.5"/>
      <name val="Times New Roman"/>
      <family val="1"/>
      <charset val="204"/>
    </font>
    <font>
      <b/>
      <sz val="12.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ill="1"/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2" fillId="2" borderId="0" xfId="0" applyFont="1" applyFill="1"/>
    <xf numFmtId="0" fontId="10" fillId="2" borderId="18" xfId="0" applyFont="1" applyFill="1" applyBorder="1" applyAlignment="1">
      <alignment horizontal="center" vertical="center" wrapText="1"/>
    </xf>
    <xf numFmtId="164" fontId="10" fillId="2" borderId="19" xfId="0" applyNumberFormat="1" applyFont="1" applyFill="1" applyBorder="1" applyAlignment="1">
      <alignment horizontal="center" vertical="center" wrapText="1"/>
    </xf>
    <xf numFmtId="164" fontId="10" fillId="2" borderId="20" xfId="0" applyNumberFormat="1" applyFont="1" applyFill="1" applyBorder="1" applyAlignment="1">
      <alignment horizontal="center" vertical="center" wrapText="1"/>
    </xf>
    <xf numFmtId="164" fontId="10" fillId="2" borderId="19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vertical="center"/>
    </xf>
    <xf numFmtId="164" fontId="10" fillId="2" borderId="2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0" fontId="5" fillId="2" borderId="0" xfId="0" applyFont="1" applyFill="1"/>
    <xf numFmtId="0" fontId="2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horizontal="justify" vertical="center"/>
    </xf>
    <xf numFmtId="0" fontId="1" fillId="2" borderId="16" xfId="0" applyFont="1" applyFill="1" applyBorder="1" applyAlignment="1">
      <alignment horizontal="justify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justify" vertical="justify"/>
    </xf>
    <xf numFmtId="164" fontId="1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164" fontId="2" fillId="2" borderId="26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164" fontId="3" fillId="2" borderId="16" xfId="0" applyNumberFormat="1" applyFont="1" applyFill="1" applyBorder="1" applyAlignment="1">
      <alignment horizontal="center" vertical="center" wrapText="1"/>
    </xf>
    <xf numFmtId="164" fontId="7" fillId="2" borderId="16" xfId="0" applyNumberFormat="1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0" fontId="11" fillId="2" borderId="0" xfId="0" applyFont="1" applyFill="1" applyAlignment="1"/>
    <xf numFmtId="0" fontId="10" fillId="2" borderId="19" xfId="0" applyFont="1" applyFill="1" applyBorder="1" applyAlignment="1"/>
    <xf numFmtId="0" fontId="4" fillId="2" borderId="0" xfId="0" applyFont="1" applyFill="1" applyAlignment="1"/>
    <xf numFmtId="0" fontId="9" fillId="2" borderId="0" xfId="0" applyFont="1" applyFill="1" applyAlignment="1"/>
    <xf numFmtId="0" fontId="0" fillId="2" borderId="0" xfId="0" applyFill="1" applyAlignment="1"/>
    <xf numFmtId="0" fontId="10" fillId="2" borderId="19" xfId="0" applyFont="1" applyFill="1" applyBorder="1" applyAlignment="1">
      <alignment horizontal="justify" vertical="top" wrapText="1"/>
    </xf>
    <xf numFmtId="0" fontId="6" fillId="2" borderId="16" xfId="0" applyFont="1" applyFill="1" applyBorder="1" applyAlignment="1">
      <alignment horizontal="center" vertical="center" wrapText="1"/>
    </xf>
    <xf numFmtId="49" fontId="12" fillId="2" borderId="28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10" fillId="2" borderId="9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4" fontId="12" fillId="2" borderId="27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vertical="top" wrapText="1"/>
    </xf>
    <xf numFmtId="0" fontId="1" fillId="2" borderId="24" xfId="0" applyFont="1" applyFill="1" applyBorder="1" applyAlignment="1">
      <alignment horizontal="center" vertical="top" wrapText="1"/>
    </xf>
    <xf numFmtId="164" fontId="1" fillId="2" borderId="1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98" zoomScaleNormal="100" zoomScaleSheetLayoutView="98" workbookViewId="0">
      <selection activeCell="C14" sqref="C14"/>
    </sheetView>
  </sheetViews>
  <sheetFormatPr defaultRowHeight="12.75" x14ac:dyDescent="0.2"/>
  <cols>
    <col min="1" max="1" width="9.140625" style="13"/>
    <col min="2" max="2" width="83.42578125" style="38" customWidth="1"/>
    <col min="3" max="3" width="12.5703125" style="14" customWidth="1"/>
    <col min="4" max="4" width="12.140625" style="14" customWidth="1"/>
    <col min="5" max="5" width="11.7109375" style="14" customWidth="1"/>
    <col min="6" max="6" width="11.85546875" style="14" customWidth="1"/>
    <col min="7" max="7" width="12.85546875" style="14" customWidth="1"/>
    <col min="8" max="8" width="14.28515625" style="14" customWidth="1"/>
    <col min="9" max="16384" width="9.140625" style="1"/>
  </cols>
  <sheetData>
    <row r="1" spans="1:8" ht="27" customHeight="1" x14ac:dyDescent="0.25">
      <c r="A1" s="48" t="s">
        <v>11</v>
      </c>
      <c r="B1" s="48"/>
      <c r="C1" s="48"/>
      <c r="D1" s="48"/>
      <c r="E1" s="48"/>
      <c r="F1" s="48"/>
      <c r="G1" s="48"/>
      <c r="H1" s="48"/>
    </row>
    <row r="2" spans="1:8" ht="15" customHeight="1" x14ac:dyDescent="0.25">
      <c r="A2" s="49" t="s">
        <v>16</v>
      </c>
      <c r="B2" s="49"/>
      <c r="C2" s="49"/>
      <c r="D2" s="49"/>
      <c r="E2" s="49"/>
      <c r="F2" s="49"/>
      <c r="G2" s="49"/>
      <c r="H2" s="49"/>
    </row>
    <row r="3" spans="1:8" ht="17.25" thickBot="1" x14ac:dyDescent="0.3">
      <c r="A3" s="2"/>
      <c r="B3" s="34"/>
      <c r="C3" s="3"/>
      <c r="D3" s="3"/>
      <c r="E3" s="3"/>
      <c r="F3" s="3"/>
      <c r="G3" s="3"/>
      <c r="H3" s="4" t="s">
        <v>12</v>
      </c>
    </row>
    <row r="4" spans="1:8" ht="15.75" customHeight="1" x14ac:dyDescent="0.25">
      <c r="A4" s="65" t="s">
        <v>5</v>
      </c>
      <c r="B4" s="50" t="s">
        <v>0</v>
      </c>
      <c r="C4" s="53" t="s">
        <v>2</v>
      </c>
      <c r="D4" s="56" t="s">
        <v>3</v>
      </c>
      <c r="E4" s="57"/>
      <c r="F4" s="57"/>
      <c r="G4" s="57"/>
      <c r="H4" s="58"/>
    </row>
    <row r="5" spans="1:8" ht="12.75" customHeight="1" x14ac:dyDescent="0.2">
      <c r="A5" s="66"/>
      <c r="B5" s="51"/>
      <c r="C5" s="54"/>
      <c r="D5" s="59" t="s">
        <v>6</v>
      </c>
      <c r="E5" s="59" t="s">
        <v>9</v>
      </c>
      <c r="F5" s="60" t="s">
        <v>24</v>
      </c>
      <c r="G5" s="60" t="s">
        <v>10</v>
      </c>
      <c r="H5" s="63" t="s">
        <v>18</v>
      </c>
    </row>
    <row r="6" spans="1:8" ht="108" customHeight="1" thickBot="1" x14ac:dyDescent="0.25">
      <c r="A6" s="67"/>
      <c r="B6" s="52"/>
      <c r="C6" s="55"/>
      <c r="D6" s="60"/>
      <c r="E6" s="60"/>
      <c r="F6" s="61"/>
      <c r="G6" s="62"/>
      <c r="H6" s="64"/>
    </row>
    <row r="7" spans="1:8" ht="22.5" customHeight="1" thickBot="1" x14ac:dyDescent="0.25">
      <c r="A7" s="5"/>
      <c r="B7" s="39" t="s">
        <v>1</v>
      </c>
      <c r="C7" s="6">
        <f>D7+E7+F7+G7+H7</f>
        <v>15077.9</v>
      </c>
      <c r="D7" s="7">
        <f t="shared" ref="D7:G7" si="0">D8</f>
        <v>0</v>
      </c>
      <c r="E7" s="7">
        <f t="shared" si="0"/>
        <v>0</v>
      </c>
      <c r="F7" s="7">
        <f t="shared" si="0"/>
        <v>15077.9</v>
      </c>
      <c r="G7" s="7">
        <f t="shared" si="0"/>
        <v>0</v>
      </c>
      <c r="H7" s="7">
        <f>H8</f>
        <v>0</v>
      </c>
    </row>
    <row r="8" spans="1:8" ht="33.75" customHeight="1" thickBot="1" x14ac:dyDescent="0.25">
      <c r="A8" s="41" t="s">
        <v>7</v>
      </c>
      <c r="B8" s="42" t="s">
        <v>23</v>
      </c>
      <c r="C8" s="43">
        <f>D8+E8+F8+G8+H8</f>
        <v>15077.9</v>
      </c>
      <c r="D8" s="44"/>
      <c r="E8" s="45"/>
      <c r="F8" s="44">
        <v>15077.9</v>
      </c>
      <c r="G8" s="44">
        <v>0</v>
      </c>
      <c r="H8" s="46"/>
    </row>
    <row r="9" spans="1:8" ht="17.25" thickBot="1" x14ac:dyDescent="0.3">
      <c r="A9" s="9"/>
      <c r="B9" s="35" t="s">
        <v>8</v>
      </c>
      <c r="C9" s="8">
        <f>D9+E9+F9+G9+H9</f>
        <v>15077.9</v>
      </c>
      <c r="D9" s="10">
        <f t="shared" ref="D9:G9" si="1">D7</f>
        <v>0</v>
      </c>
      <c r="E9" s="10">
        <f t="shared" si="1"/>
        <v>0</v>
      </c>
      <c r="F9" s="10">
        <f t="shared" si="1"/>
        <v>15077.9</v>
      </c>
      <c r="G9" s="10">
        <f t="shared" si="1"/>
        <v>0</v>
      </c>
      <c r="H9" s="10">
        <f>H7</f>
        <v>0</v>
      </c>
    </row>
    <row r="10" spans="1:8" ht="15" x14ac:dyDescent="0.2">
      <c r="A10" s="11"/>
      <c r="B10" s="36"/>
      <c r="C10" s="12"/>
      <c r="D10" s="12"/>
      <c r="E10" s="12"/>
      <c r="F10" s="12"/>
      <c r="G10" s="12"/>
      <c r="H10" s="12"/>
    </row>
    <row r="12" spans="1:8" x14ac:dyDescent="0.2">
      <c r="B12" s="37"/>
    </row>
  </sheetData>
  <mergeCells count="11">
    <mergeCell ref="A1:H1"/>
    <mergeCell ref="A2:H2"/>
    <mergeCell ref="B4:B6"/>
    <mergeCell ref="C4:C6"/>
    <mergeCell ref="D4:H4"/>
    <mergeCell ref="D5:D6"/>
    <mergeCell ref="E5:E6"/>
    <mergeCell ref="F5:F6"/>
    <mergeCell ref="G5:G6"/>
    <mergeCell ref="H5:H6"/>
    <mergeCell ref="A4:A6"/>
  </mergeCells>
  <pageMargins left="0.70866141732283472" right="0.70866141732283472" top="0.59055118110236227" bottom="0.59055118110236227" header="0.39370078740157483" footer="0.39370078740157483"/>
  <pageSetup paperSize="9" scale="78" fitToHeight="4" orientation="landscape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="80" zoomScaleNormal="80" zoomScaleSheetLayoutView="80" workbookViewId="0">
      <selection activeCell="N14" sqref="N12:N14"/>
    </sheetView>
  </sheetViews>
  <sheetFormatPr defaultRowHeight="12.75" x14ac:dyDescent="0.2"/>
  <cols>
    <col min="1" max="1" width="12.140625" style="14" customWidth="1"/>
    <col min="2" max="2" width="43.85546875" style="14" customWidth="1"/>
    <col min="3" max="3" width="12.7109375" style="14" customWidth="1"/>
    <col min="4" max="4" width="11.7109375" style="14" customWidth="1"/>
    <col min="5" max="6" width="12.85546875" style="14" customWidth="1"/>
    <col min="7" max="7" width="14.7109375" style="14" customWidth="1"/>
    <col min="8" max="9" width="12.42578125" style="14" customWidth="1"/>
  </cols>
  <sheetData>
    <row r="1" spans="1:9" ht="18.75" x14ac:dyDescent="0.3">
      <c r="A1" s="70" t="s">
        <v>11</v>
      </c>
      <c r="B1" s="70"/>
      <c r="C1" s="70"/>
      <c r="D1" s="70"/>
      <c r="E1" s="70"/>
      <c r="F1" s="70"/>
      <c r="G1" s="70"/>
      <c r="H1" s="70"/>
      <c r="I1" s="70"/>
    </row>
    <row r="2" spans="1:9" ht="18.75" x14ac:dyDescent="0.3">
      <c r="A2" s="71" t="s">
        <v>21</v>
      </c>
      <c r="B2" s="71"/>
      <c r="C2" s="71"/>
      <c r="D2" s="71"/>
      <c r="E2" s="71"/>
      <c r="F2" s="71"/>
      <c r="G2" s="71"/>
      <c r="H2" s="71"/>
      <c r="I2" s="71"/>
    </row>
    <row r="3" spans="1:9" ht="13.5" thickBot="1" x14ac:dyDescent="0.25">
      <c r="I3" s="15" t="s">
        <v>12</v>
      </c>
    </row>
    <row r="4" spans="1:9" ht="15.75" x14ac:dyDescent="0.25">
      <c r="A4" s="72" t="s">
        <v>5</v>
      </c>
      <c r="B4" s="75" t="s">
        <v>0</v>
      </c>
      <c r="C4" s="78" t="s">
        <v>2</v>
      </c>
      <c r="D4" s="81" t="s">
        <v>3</v>
      </c>
      <c r="E4" s="82"/>
      <c r="F4" s="82"/>
      <c r="G4" s="82"/>
      <c r="H4" s="82"/>
      <c r="I4" s="83"/>
    </row>
    <row r="5" spans="1:9" ht="15.75" customHeight="1" x14ac:dyDescent="0.2">
      <c r="A5" s="73"/>
      <c r="B5" s="76"/>
      <c r="C5" s="79"/>
      <c r="D5" s="84" t="s">
        <v>14</v>
      </c>
      <c r="E5" s="84" t="s">
        <v>15</v>
      </c>
      <c r="F5" s="86" t="s">
        <v>20</v>
      </c>
      <c r="G5" s="86" t="s">
        <v>13</v>
      </c>
      <c r="H5" s="86" t="s">
        <v>10</v>
      </c>
      <c r="I5" s="68" t="s">
        <v>4</v>
      </c>
    </row>
    <row r="6" spans="1:9" ht="84" customHeight="1" thickBot="1" x14ac:dyDescent="0.25">
      <c r="A6" s="74"/>
      <c r="B6" s="77"/>
      <c r="C6" s="80"/>
      <c r="D6" s="85"/>
      <c r="E6" s="85"/>
      <c r="F6" s="88"/>
      <c r="G6" s="87"/>
      <c r="H6" s="88"/>
      <c r="I6" s="69"/>
    </row>
    <row r="7" spans="1:9" ht="51" customHeight="1" thickBot="1" x14ac:dyDescent="0.25">
      <c r="A7" s="16"/>
      <c r="B7" s="17" t="s">
        <v>17</v>
      </c>
      <c r="C7" s="25">
        <f>D7+F7+G7+I7</f>
        <v>0</v>
      </c>
      <c r="D7" s="26">
        <f>D8+D9</f>
        <v>0</v>
      </c>
      <c r="E7" s="26">
        <f t="shared" ref="E7:I7" si="0">E8+E9</f>
        <v>0</v>
      </c>
      <c r="F7" s="26">
        <f t="shared" si="0"/>
        <v>0</v>
      </c>
      <c r="G7" s="26">
        <f t="shared" si="0"/>
        <v>0</v>
      </c>
      <c r="H7" s="26">
        <f t="shared" si="0"/>
        <v>0</v>
      </c>
      <c r="I7" s="26">
        <f t="shared" si="0"/>
        <v>0</v>
      </c>
    </row>
    <row r="8" spans="1:9" ht="63" x14ac:dyDescent="0.2">
      <c r="A8" s="19" t="s">
        <v>7</v>
      </c>
      <c r="B8" s="18" t="s">
        <v>23</v>
      </c>
      <c r="C8" s="47">
        <f t="shared" ref="C8:C9" si="1">D8+F8+G8+I8</f>
        <v>-15738.7</v>
      </c>
      <c r="D8" s="89">
        <v>-15738.7</v>
      </c>
      <c r="E8" s="27"/>
      <c r="F8" s="40"/>
      <c r="G8" s="28"/>
      <c r="H8" s="27"/>
      <c r="I8" s="29"/>
    </row>
    <row r="9" spans="1:9" ht="32.25" thickBot="1" x14ac:dyDescent="0.25">
      <c r="A9" s="19" t="s">
        <v>19</v>
      </c>
      <c r="B9" s="20" t="s">
        <v>22</v>
      </c>
      <c r="C9" s="47">
        <f t="shared" si="1"/>
        <v>15738.7</v>
      </c>
      <c r="D9" s="21">
        <v>15738.7</v>
      </c>
      <c r="E9" s="21"/>
      <c r="F9" s="21"/>
      <c r="G9" s="23"/>
      <c r="H9" s="22"/>
      <c r="I9" s="24"/>
    </row>
    <row r="10" spans="1:9" ht="16.5" thickBot="1" x14ac:dyDescent="0.25">
      <c r="A10" s="30"/>
      <c r="B10" s="31" t="s">
        <v>8</v>
      </c>
      <c r="C10" s="32">
        <f>D10+E10+G10+H10+I10+F10</f>
        <v>0</v>
      </c>
      <c r="D10" s="32">
        <f>D7</f>
        <v>0</v>
      </c>
      <c r="E10" s="32">
        <f t="shared" ref="E10:I10" si="2">E7</f>
        <v>0</v>
      </c>
      <c r="F10" s="32">
        <f t="shared" si="2"/>
        <v>0</v>
      </c>
      <c r="G10" s="32">
        <f t="shared" si="2"/>
        <v>0</v>
      </c>
      <c r="H10" s="32">
        <f t="shared" si="2"/>
        <v>0</v>
      </c>
      <c r="I10" s="33">
        <f t="shared" si="2"/>
        <v>0</v>
      </c>
    </row>
  </sheetData>
  <mergeCells count="12">
    <mergeCell ref="I5:I6"/>
    <mergeCell ref="A1:I1"/>
    <mergeCell ref="A2:I2"/>
    <mergeCell ref="A4:A6"/>
    <mergeCell ref="B4:B6"/>
    <mergeCell ref="C4:C6"/>
    <mergeCell ref="D4:I4"/>
    <mergeCell ref="D5:D6"/>
    <mergeCell ref="E5:E6"/>
    <mergeCell ref="G5:G6"/>
    <mergeCell ref="H5:H6"/>
    <mergeCell ref="F5:F6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 год</vt:lpstr>
      <vt:lpstr>2024 год</vt:lpstr>
      <vt:lpstr>'2023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2023-11-09T09:13:16Z</cp:lastPrinted>
  <dcterms:created xsi:type="dcterms:W3CDTF">1996-10-08T23:32:33Z</dcterms:created>
  <dcterms:modified xsi:type="dcterms:W3CDTF">2023-11-09T09:13:21Z</dcterms:modified>
</cp:coreProperties>
</file>